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shwin_mohan/Library/Application Support/Box/Box Edit/Documents/1275375236592/"/>
    </mc:Choice>
  </mc:AlternateContent>
  <xr:revisionPtr revIDLastSave="0" documentId="13_ncr:1_{02098066-B76E-AA43-90FF-7C2A9A41AA47}" xr6:coauthVersionLast="47" xr6:coauthVersionMax="47" xr10:uidLastSave="{00000000-0000-0000-0000-000000000000}"/>
  <bookViews>
    <workbookView xWindow="0" yWindow="500" windowWidth="37800" windowHeight="19880" activeTab="2" xr2:uid="{DA50B36C-4107-514F-9694-2F7157555E9A}"/>
  </bookViews>
  <sheets>
    <sheet name="cover" sheetId="2" r:id="rId1"/>
    <sheet name="device information" sheetId="1" r:id="rId2"/>
    <sheet name="Exampl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7" i="3" l="1"/>
  <c r="L46" i="3"/>
  <c r="L45" i="3"/>
  <c r="L44" i="3"/>
  <c r="L43" i="3"/>
  <c r="L41" i="3"/>
  <c r="L40" i="3"/>
  <c r="L39" i="3"/>
  <c r="L38" i="3"/>
  <c r="L37" i="3"/>
  <c r="L36" i="3"/>
  <c r="L34" i="3"/>
  <c r="L33" i="3"/>
  <c r="L32" i="3"/>
  <c r="L31" i="3"/>
  <c r="L30" i="3"/>
  <c r="L29" i="3"/>
  <c r="L27" i="3"/>
  <c r="L28" i="3"/>
  <c r="L26" i="3"/>
</calcChain>
</file>

<file path=xl/sharedStrings.xml><?xml version="1.0" encoding="utf-8"?>
<sst xmlns="http://schemas.openxmlformats.org/spreadsheetml/2006/main" count="225" uniqueCount="118">
  <si>
    <t>Comments</t>
  </si>
  <si>
    <t>Applicable RAN4 WID</t>
  </si>
  <si>
    <t>RAN4 Secretary</t>
  </si>
  <si>
    <t>The sheet should be confidentially supplied by the volunteer lab to this recipient ONLY as per agreement in R4-2220265</t>
  </si>
  <si>
    <t>Volunteer Lab Submitting Information</t>
  </si>
  <si>
    <t>Vendor A</t>
  </si>
  <si>
    <t>Vendor B</t>
  </si>
  <si>
    <t>Vendor C</t>
  </si>
  <si>
    <t>Vendor D</t>
  </si>
  <si>
    <t>Vendor E</t>
  </si>
  <si>
    <t>Vendor F</t>
  </si>
  <si>
    <t>Vendor G</t>
  </si>
  <si>
    <t>Rows may be added/deleted as needed</t>
  </si>
  <si>
    <t>Only the color highlighted Cells to be populated by Volunteer Labs</t>
  </si>
  <si>
    <t>Volunteer Lab Name (NOTE 7)</t>
  </si>
  <si>
    <t>tdoc</t>
  </si>
  <si>
    <t>Title</t>
  </si>
  <si>
    <t>Meeting</t>
  </si>
  <si>
    <t>Agenda Item</t>
  </si>
  <si>
    <t>Source</t>
  </si>
  <si>
    <t>Template for Device Information Collection</t>
  </si>
  <si>
    <t>Apple</t>
  </si>
  <si>
    <t>5.2.2</t>
  </si>
  <si>
    <t>Pick one out of {NR_FR1_TRP_TRS, NR_MIMO_OTA}</t>
  </si>
  <si>
    <t>ANONYMIZED Vendor Name</t>
  </si>
  <si>
    <t>Vendor Name (NOTE 8)</t>
  </si>
  <si>
    <t>Model A</t>
  </si>
  <si>
    <t>Model B</t>
  </si>
  <si>
    <t>Model C</t>
  </si>
  <si>
    <t>Model D</t>
  </si>
  <si>
    <t>Model E</t>
  </si>
  <si>
    <t>Model F</t>
  </si>
  <si>
    <t>Model G</t>
  </si>
  <si>
    <t>Model Name (NOTE 8)</t>
  </si>
  <si>
    <t>Power Class</t>
  </si>
  <si>
    <t>Bands Supported</t>
  </si>
  <si>
    <t>Commercially Available (Y/N)</t>
  </si>
  <si>
    <t>Alpha</t>
  </si>
  <si>
    <t>Theta</t>
  </si>
  <si>
    <t>Omega</t>
  </si>
  <si>
    <t>Delta</t>
  </si>
  <si>
    <t>Phi</t>
  </si>
  <si>
    <t>Epsilon</t>
  </si>
  <si>
    <t>Gamma</t>
  </si>
  <si>
    <t>Y</t>
  </si>
  <si>
    <t>NA</t>
  </si>
  <si>
    <t>Certified by GCF/PTCRB (Y/N/NA)</t>
  </si>
  <si>
    <t>Square</t>
  </si>
  <si>
    <t>Circle</t>
  </si>
  <si>
    <t>Round</t>
  </si>
  <si>
    <t>Pentagon</t>
  </si>
  <si>
    <t>Octagon</t>
  </si>
  <si>
    <t>Decagon</t>
  </si>
  <si>
    <t>Tau</t>
  </si>
  <si>
    <t>ANONYMIZED Model Name</t>
  </si>
  <si>
    <t>Model H</t>
  </si>
  <si>
    <t>Model I</t>
  </si>
  <si>
    <t>Anonymized Vendor Name</t>
  </si>
  <si>
    <t>Rho</t>
  </si>
  <si>
    <t>Lab 2</t>
  </si>
  <si>
    <t>Lab 1</t>
  </si>
  <si>
    <t>Line</t>
  </si>
  <si>
    <t>Arrow</t>
  </si>
  <si>
    <t>Point</t>
  </si>
  <si>
    <t>Total Devices</t>
  </si>
  <si>
    <t>Total Models</t>
  </si>
  <si>
    <t>Vendor H</t>
  </si>
  <si>
    <t>Vendor I</t>
  </si>
  <si>
    <t>Total number of device vendors</t>
  </si>
  <si>
    <t>Percentage of devices per vendor</t>
  </si>
  <si>
    <t>Year of Manufacture</t>
  </si>
  <si>
    <t>Mu</t>
  </si>
  <si>
    <t>Nu</t>
  </si>
  <si>
    <t>lambda</t>
  </si>
  <si>
    <t>kappa</t>
  </si>
  <si>
    <t xml:space="preserve">Vendor B </t>
  </si>
  <si>
    <t>Percentage of devices per power class</t>
  </si>
  <si>
    <t>PC2</t>
  </si>
  <si>
    <t>PC3</t>
  </si>
  <si>
    <t>Percentage of devices per supported band</t>
  </si>
  <si>
    <t>n1</t>
  </si>
  <si>
    <t>n28</t>
  </si>
  <si>
    <t>n41</t>
  </si>
  <si>
    <t>n78</t>
  </si>
  <si>
    <t>Percentage of devices per year of production</t>
  </si>
  <si>
    <t>Percentage of devices certified by GCF/PTCRB</t>
  </si>
  <si>
    <t>Percentage of devices commercially available</t>
  </si>
  <si>
    <t>NOTE 2: Volunteer Labs to please acknowledge NOTE 1 (Yes/No)</t>
  </si>
  <si>
    <t>Note 3: Is the volunteer lab submitting data from at least 3 devices? (Yes/No)</t>
  </si>
  <si>
    <t>NOTE 4: Has the sequence of vendor/model names in the table below been scrambled so that it is not in same order as that in the measurement campaign data sheet? (Yes/No)</t>
  </si>
  <si>
    <t>EXAMPLE FOR REPRESENTATIVE PURPOSES ONLY. DOES NOT DEPICT ANY ACTUAL DEVICES OR INFORMATION</t>
  </si>
  <si>
    <t>R4-23XXXX</t>
  </si>
  <si>
    <t>RAN4 #108</t>
  </si>
  <si>
    <t>Information on Devices used for Rel-18 3GPP Measurement Campaign</t>
  </si>
  <si>
    <t>Year of Manufacture (2020-2023)</t>
  </si>
  <si>
    <t>Bands Supported (Y/N)</t>
  </si>
  <si>
    <t xml:space="preserve">Volunteer Lab Name </t>
  </si>
  <si>
    <t>C. Device Information</t>
  </si>
  <si>
    <t>Power Class (PC2 or PC3)</t>
  </si>
  <si>
    <t>Model Name</t>
  </si>
  <si>
    <t>Vendor Name</t>
  </si>
  <si>
    <t xml:space="preserve">Appendix A.1 </t>
  </si>
  <si>
    <t>Submitted by Volunteer labs 1 and 2 to RAN4 secretary ONLY</t>
  </si>
  <si>
    <t>Green colored column is created by neutral party/RAN4 secretary as part of post-processing</t>
  </si>
  <si>
    <t>Same models used across labs - identified by neutral party during post-processing</t>
  </si>
  <si>
    <t>Same vendors used across labs - identified by neutral party during post-processing</t>
  </si>
  <si>
    <t>Appendix A.2 Statistics shared by RAN4 secretary after post-processing</t>
  </si>
  <si>
    <t>PROCEED only if the response to each of NOTES 2 through 5 is YES. If not STOP HERE</t>
  </si>
  <si>
    <t>NOTE 5: Are ALL devices, for which data is being submitted, commercially available?</t>
  </si>
  <si>
    <t>Neutral Party</t>
  </si>
  <si>
    <t xml:space="preserve">Note 1: All the details in the table below are Volunteer Lab to submit to RAN4 secretary only. This sheet shall not be shared with ANY other body or personnel. </t>
  </si>
  <si>
    <t xml:space="preserve">             RAN4 Secretary shall anonymize the information for analysis and only a statistical summary (without any of the below information) will be shared to 3GPP RAN4</t>
  </si>
  <si>
    <t>Model J</t>
  </si>
  <si>
    <t>Model K</t>
  </si>
  <si>
    <t>Model L</t>
  </si>
  <si>
    <t>Model M</t>
  </si>
  <si>
    <t xml:space="preserve">Model Name </t>
  </si>
  <si>
    <t xml:space="preserve">Vendor Name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</si>
</sst>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Helvetica Neue Light"/>
    </font>
    <font>
      <sz val="14"/>
      <color theme="1"/>
      <name val="Helvetica Neue Light"/>
    </font>
    <font>
      <b/>
      <i/>
      <sz val="14"/>
      <color theme="1"/>
      <name val="Helvetica Neue Light"/>
    </font>
    <font>
      <i/>
      <sz val="14"/>
      <color theme="1"/>
      <name val="Helvetica Neue Light"/>
    </font>
    <font>
      <sz val="14"/>
      <color rgb="FFFF0000"/>
      <name val="Helvetica Neue Light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8" fillId="0" borderId="1" xfId="0" applyFont="1" applyBorder="1" applyAlignment="1">
      <alignment horizontal="center"/>
    </xf>
    <xf numFmtId="0" fontId="12" fillId="0" borderId="0" xfId="0" applyFont="1"/>
    <xf numFmtId="0" fontId="8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/>
    <xf numFmtId="0" fontId="0" fillId="0" borderId="0" xfId="0" applyAlignment="1">
      <alignment wrapText="1"/>
    </xf>
    <xf numFmtId="0" fontId="2" fillId="4" borderId="1" xfId="0" applyFont="1" applyFill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wrapText="1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7" fillId="0" borderId="1" xfId="0" applyFont="1" applyBorder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6" fillId="0" borderId="0" xfId="0" applyFont="1"/>
    <xf numFmtId="0" fontId="13" fillId="0" borderId="0" xfId="0" applyFont="1"/>
    <xf numFmtId="0" fontId="14" fillId="0" borderId="0" xfId="0" applyFont="1"/>
    <xf numFmtId="0" fontId="9" fillId="5" borderId="1" xfId="0" applyFont="1" applyFill="1" applyBorder="1"/>
    <xf numFmtId="0" fontId="1" fillId="3" borderId="1" xfId="0" applyFont="1" applyFill="1" applyBorder="1" applyAlignment="1">
      <alignment horizontal="center" wrapText="1"/>
    </xf>
    <xf numFmtId="0" fontId="15" fillId="0" borderId="0" xfId="0" applyFont="1"/>
    <xf numFmtId="0" fontId="16" fillId="0" borderId="0" xfId="0" applyFont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B6593-DE68-1644-82E7-F8DC2D35A956}">
  <dimension ref="A1:B5"/>
  <sheetViews>
    <sheetView workbookViewId="0">
      <selection activeCell="B7" sqref="B7"/>
    </sheetView>
  </sheetViews>
  <sheetFormatPr baseColWidth="10" defaultRowHeight="16"/>
  <cols>
    <col min="1" max="1" width="13.1640625" customWidth="1"/>
    <col min="2" max="2" width="69.6640625" customWidth="1"/>
  </cols>
  <sheetData>
    <row r="1" spans="1:2">
      <c r="A1" t="s">
        <v>15</v>
      </c>
      <c r="B1" t="s">
        <v>91</v>
      </c>
    </row>
    <row r="2" spans="1:2">
      <c r="A2" t="s">
        <v>16</v>
      </c>
      <c r="B2" t="s">
        <v>20</v>
      </c>
    </row>
    <row r="3" spans="1:2">
      <c r="A3" t="s">
        <v>19</v>
      </c>
      <c r="B3" t="s">
        <v>21</v>
      </c>
    </row>
    <row r="4" spans="1:2">
      <c r="A4" t="s">
        <v>17</v>
      </c>
      <c r="B4" t="s">
        <v>92</v>
      </c>
    </row>
    <row r="5" spans="1:2">
      <c r="A5" t="s">
        <v>18</v>
      </c>
      <c r="B5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F4715-0C4F-F246-8A5A-C73AD220AAF0}">
  <dimension ref="A1:K29"/>
  <sheetViews>
    <sheetView topLeftCell="A11" zoomScaleNormal="100" workbookViewId="0">
      <selection activeCell="M20" sqref="M20"/>
    </sheetView>
  </sheetViews>
  <sheetFormatPr baseColWidth="10" defaultRowHeight="19"/>
  <cols>
    <col min="1" max="1" width="65.83203125" style="1" customWidth="1"/>
    <col min="2" max="2" width="30.6640625" style="1" customWidth="1"/>
    <col min="3" max="3" width="31.33203125" style="1" customWidth="1"/>
    <col min="4" max="4" width="15.83203125" style="1" customWidth="1"/>
    <col min="5" max="5" width="11.5" style="1" customWidth="1"/>
    <col min="6" max="6" width="10.33203125" style="1" customWidth="1"/>
    <col min="7" max="7" width="9.6640625" style="1" customWidth="1"/>
    <col min="8" max="8" width="9" style="1" customWidth="1"/>
    <col min="9" max="9" width="14.5" style="1" customWidth="1"/>
    <col min="10" max="10" width="14.83203125" style="1" customWidth="1"/>
    <col min="11" max="11" width="13.6640625" style="1" customWidth="1"/>
    <col min="12" max="12" width="24.1640625" style="1" customWidth="1"/>
    <col min="13" max="13" width="35" style="1" customWidth="1"/>
    <col min="14" max="16384" width="10.83203125" style="1"/>
  </cols>
  <sheetData>
    <row r="1" spans="1:3">
      <c r="A1" s="9" t="s">
        <v>93</v>
      </c>
      <c r="B1" s="10"/>
      <c r="C1" s="10"/>
    </row>
    <row r="2" spans="1:3" s="4" customFormat="1">
      <c r="A2" s="11" t="s">
        <v>13</v>
      </c>
      <c r="B2" s="12"/>
      <c r="C2" s="12"/>
    </row>
    <row r="3" spans="1:3">
      <c r="A3" s="10"/>
      <c r="B3" s="10"/>
      <c r="C3" s="9" t="s">
        <v>0</v>
      </c>
    </row>
    <row r="4" spans="1:3">
      <c r="A4" s="9" t="s">
        <v>1</v>
      </c>
      <c r="B4" s="37"/>
      <c r="C4" s="10" t="s">
        <v>23</v>
      </c>
    </row>
    <row r="5" spans="1:3">
      <c r="A5" s="9" t="s">
        <v>109</v>
      </c>
      <c r="B5" s="13" t="s">
        <v>2</v>
      </c>
      <c r="C5" s="14" t="s">
        <v>3</v>
      </c>
    </row>
    <row r="6" spans="1:3" ht="20">
      <c r="A6" s="15" t="s">
        <v>4</v>
      </c>
      <c r="B6" s="37"/>
      <c r="C6" s="10"/>
    </row>
    <row r="8" spans="1:3">
      <c r="B8" s="2"/>
    </row>
    <row r="9" spans="1:3">
      <c r="A9" s="34" t="s">
        <v>110</v>
      </c>
      <c r="B9" s="2"/>
    </row>
    <row r="10" spans="1:3">
      <c r="A10" s="34" t="s">
        <v>111</v>
      </c>
      <c r="B10" s="2"/>
    </row>
    <row r="11" spans="1:3">
      <c r="A11" s="25" t="s">
        <v>87</v>
      </c>
      <c r="B11" s="2"/>
    </row>
    <row r="12" spans="1:3">
      <c r="A12" s="25" t="s">
        <v>88</v>
      </c>
      <c r="B12" s="2"/>
    </row>
    <row r="13" spans="1:3" ht="52">
      <c r="A13" s="26" t="s">
        <v>89</v>
      </c>
      <c r="B13" s="2"/>
    </row>
    <row r="14" spans="1:3" ht="35">
      <c r="A14" s="26" t="s">
        <v>108</v>
      </c>
      <c r="B14" s="2"/>
    </row>
    <row r="15" spans="1:3">
      <c r="A15" s="35" t="s">
        <v>107</v>
      </c>
      <c r="B15" s="2"/>
    </row>
    <row r="16" spans="1:3">
      <c r="B16" s="2"/>
    </row>
    <row r="17" spans="1:11" ht="26">
      <c r="A17" s="8" t="s">
        <v>97</v>
      </c>
      <c r="B17" s="2"/>
    </row>
    <row r="18" spans="1:11" ht="20" thickBot="1">
      <c r="B18" s="2"/>
    </row>
    <row r="19" spans="1:11" ht="74" customHeight="1">
      <c r="A19" s="16" t="s">
        <v>96</v>
      </c>
      <c r="B19" s="16" t="s">
        <v>99</v>
      </c>
      <c r="C19" s="22" t="s">
        <v>100</v>
      </c>
      <c r="D19" s="16" t="s">
        <v>98</v>
      </c>
      <c r="E19" s="44" t="s">
        <v>95</v>
      </c>
      <c r="F19" s="44"/>
      <c r="G19" s="44"/>
      <c r="H19" s="44"/>
      <c r="I19" s="16" t="s">
        <v>36</v>
      </c>
      <c r="J19" s="16" t="s">
        <v>46</v>
      </c>
      <c r="K19" s="16" t="s">
        <v>94</v>
      </c>
    </row>
    <row r="20" spans="1:11" ht="28" customHeight="1">
      <c r="A20" s="5"/>
      <c r="B20" s="5"/>
      <c r="C20" s="5"/>
      <c r="D20" s="16"/>
      <c r="E20" s="16">
        <v>1</v>
      </c>
      <c r="F20" s="16">
        <v>28</v>
      </c>
      <c r="G20" s="16">
        <v>41</v>
      </c>
      <c r="H20" s="16">
        <v>78</v>
      </c>
      <c r="I20" s="16"/>
      <c r="J20" s="16"/>
      <c r="K20" s="16"/>
    </row>
    <row r="21" spans="1:11">
      <c r="A21" s="42"/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spans="1:11">
      <c r="A22" s="43"/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spans="1:11">
      <c r="A23" s="43"/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spans="1:11">
      <c r="A24" s="43"/>
      <c r="B24" s="37"/>
      <c r="C24" s="37"/>
      <c r="D24" s="37"/>
      <c r="E24" s="37"/>
      <c r="F24" s="37"/>
      <c r="G24" s="37"/>
      <c r="H24" s="37"/>
      <c r="I24" s="37"/>
      <c r="J24" s="37"/>
      <c r="K24" s="37"/>
    </row>
    <row r="25" spans="1:11">
      <c r="A25" s="43"/>
      <c r="B25" s="37"/>
      <c r="C25" s="37"/>
      <c r="D25" s="37"/>
      <c r="E25" s="37"/>
      <c r="F25" s="37"/>
      <c r="G25" s="37"/>
      <c r="H25" s="37"/>
      <c r="I25" s="37"/>
      <c r="J25" s="37"/>
      <c r="K25" s="37"/>
    </row>
    <row r="26" spans="1:11">
      <c r="A26" s="43"/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spans="1:11">
      <c r="A27" s="43"/>
      <c r="B27" s="37"/>
      <c r="C27" s="37"/>
      <c r="D27" s="37"/>
      <c r="E27" s="37"/>
      <c r="F27" s="37"/>
      <c r="G27" s="37"/>
      <c r="H27" s="37"/>
      <c r="I27" s="37"/>
      <c r="J27" s="37"/>
      <c r="K27" s="37"/>
    </row>
    <row r="28" spans="1:11">
      <c r="A28" s="43"/>
      <c r="B28" s="37"/>
      <c r="C28" s="37"/>
      <c r="D28" s="37"/>
      <c r="E28" s="37"/>
      <c r="F28" s="37"/>
      <c r="G28" s="37"/>
      <c r="H28" s="37"/>
      <c r="I28" s="37"/>
      <c r="J28" s="37"/>
      <c r="K28" s="37"/>
    </row>
    <row r="29" spans="1:11">
      <c r="A29" s="7" t="s">
        <v>12</v>
      </c>
      <c r="B29" s="3"/>
      <c r="C29" s="3"/>
    </row>
  </sheetData>
  <mergeCells count="2">
    <mergeCell ref="A21:A28"/>
    <mergeCell ref="E19:H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0B4C2-6109-9644-8034-C283F492541A}">
  <dimension ref="A2:AA48"/>
  <sheetViews>
    <sheetView tabSelected="1" zoomScale="93" zoomScaleNormal="93" workbookViewId="0">
      <selection activeCell="F25" sqref="F25"/>
    </sheetView>
  </sheetViews>
  <sheetFormatPr baseColWidth="10" defaultRowHeight="16"/>
  <cols>
    <col min="1" max="2" width="17.5" customWidth="1"/>
    <col min="3" max="3" width="19.33203125" customWidth="1"/>
    <col min="4" max="4" width="17.6640625" customWidth="1"/>
    <col min="5" max="5" width="22.6640625" customWidth="1"/>
    <col min="6" max="6" width="14.83203125" customWidth="1"/>
    <col min="10" max="10" width="18.1640625" customWidth="1"/>
    <col min="11" max="11" width="15" style="27" customWidth="1"/>
    <col min="12" max="13" width="14.83203125" customWidth="1"/>
    <col min="14" max="14" width="16.5" customWidth="1"/>
    <col min="15" max="17" width="12.33203125" customWidth="1"/>
    <col min="18" max="19" width="17" customWidth="1"/>
    <col min="20" max="20" width="15.5" customWidth="1"/>
  </cols>
  <sheetData>
    <row r="2" spans="1:27" ht="19">
      <c r="A2" s="36" t="s">
        <v>90</v>
      </c>
    </row>
    <row r="3" spans="1:27" ht="19">
      <c r="A3" s="38"/>
      <c r="B3" t="s">
        <v>103</v>
      </c>
    </row>
    <row r="6" spans="1:27" ht="22" thickBot="1">
      <c r="A6" s="39" t="s">
        <v>101</v>
      </c>
      <c r="B6" s="39" t="s">
        <v>102</v>
      </c>
    </row>
    <row r="7" spans="1:27" s="18" customFormat="1" ht="75" customHeight="1">
      <c r="A7" s="16" t="s">
        <v>96</v>
      </c>
      <c r="B7" s="16" t="s">
        <v>116</v>
      </c>
      <c r="C7" s="38" t="s">
        <v>54</v>
      </c>
      <c r="D7" s="22" t="s">
        <v>117</v>
      </c>
      <c r="E7" s="38" t="s">
        <v>24</v>
      </c>
      <c r="F7" s="16" t="s">
        <v>34</v>
      </c>
      <c r="G7" s="44" t="s">
        <v>35</v>
      </c>
      <c r="H7" s="44"/>
      <c r="I7" s="44"/>
      <c r="J7" s="44"/>
      <c r="K7" s="16" t="s">
        <v>36</v>
      </c>
      <c r="L7" s="16" t="s">
        <v>46</v>
      </c>
      <c r="M7" s="16" t="s">
        <v>70</v>
      </c>
      <c r="O7" s="16" t="s">
        <v>14</v>
      </c>
      <c r="P7" s="16" t="s">
        <v>33</v>
      </c>
      <c r="Q7" s="16" t="s">
        <v>54</v>
      </c>
      <c r="R7" s="22" t="s">
        <v>25</v>
      </c>
      <c r="S7" s="20" t="s">
        <v>57</v>
      </c>
      <c r="T7" s="16" t="s">
        <v>34</v>
      </c>
      <c r="U7" s="44" t="s">
        <v>35</v>
      </c>
      <c r="V7" s="44"/>
      <c r="W7" s="44"/>
      <c r="X7" s="44"/>
      <c r="Y7" s="16" t="s">
        <v>36</v>
      </c>
      <c r="Z7" s="16" t="s">
        <v>46</v>
      </c>
      <c r="AA7" s="16" t="s">
        <v>70</v>
      </c>
    </row>
    <row r="8" spans="1:27" ht="19">
      <c r="A8" s="5"/>
      <c r="B8" s="5"/>
      <c r="C8" s="5"/>
      <c r="D8" s="5"/>
      <c r="E8" s="5"/>
      <c r="F8" s="16"/>
      <c r="G8" s="16">
        <v>1</v>
      </c>
      <c r="H8" s="16">
        <v>28</v>
      </c>
      <c r="I8" s="16">
        <v>41</v>
      </c>
      <c r="J8" s="16">
        <v>78</v>
      </c>
      <c r="K8" s="16"/>
      <c r="L8" s="16"/>
      <c r="M8" s="16"/>
      <c r="O8" s="5"/>
      <c r="P8" s="5"/>
      <c r="Q8" s="5"/>
      <c r="T8" s="16"/>
      <c r="U8" s="16">
        <v>1</v>
      </c>
      <c r="V8" s="16">
        <v>28</v>
      </c>
      <c r="W8" s="16">
        <v>41</v>
      </c>
      <c r="X8" s="16">
        <v>78</v>
      </c>
      <c r="Y8" s="16"/>
      <c r="Z8" s="16"/>
      <c r="AA8" s="16"/>
    </row>
    <row r="9" spans="1:27" ht="19">
      <c r="A9" s="45" t="s">
        <v>60</v>
      </c>
      <c r="B9" s="6" t="s">
        <v>37</v>
      </c>
      <c r="C9" s="6" t="s">
        <v>26</v>
      </c>
      <c r="D9" s="6" t="s">
        <v>47</v>
      </c>
      <c r="E9" s="19" t="s">
        <v>5</v>
      </c>
      <c r="F9" s="6">
        <v>2</v>
      </c>
      <c r="G9" s="6" t="s">
        <v>44</v>
      </c>
      <c r="H9" s="6"/>
      <c r="I9" s="6" t="s">
        <v>44</v>
      </c>
      <c r="J9" s="6"/>
      <c r="K9" s="6" t="s">
        <v>44</v>
      </c>
      <c r="L9" s="6" t="s">
        <v>44</v>
      </c>
      <c r="M9" s="6">
        <v>2023</v>
      </c>
      <c r="O9" s="45" t="s">
        <v>59</v>
      </c>
      <c r="P9" s="6" t="s">
        <v>71</v>
      </c>
      <c r="Q9" s="6" t="s">
        <v>115</v>
      </c>
      <c r="R9" s="6" t="s">
        <v>61</v>
      </c>
      <c r="S9" s="6" t="s">
        <v>66</v>
      </c>
      <c r="T9" s="6">
        <v>2</v>
      </c>
      <c r="U9" s="6" t="s">
        <v>44</v>
      </c>
      <c r="V9" s="6"/>
      <c r="W9" s="6" t="s">
        <v>44</v>
      </c>
      <c r="X9" s="6"/>
      <c r="Y9" s="6" t="s">
        <v>44</v>
      </c>
      <c r="Z9" s="6" t="s">
        <v>44</v>
      </c>
      <c r="AA9" s="6">
        <v>2023</v>
      </c>
    </row>
    <row r="10" spans="1:27" ht="19">
      <c r="A10" s="43"/>
      <c r="B10" s="23" t="s">
        <v>38</v>
      </c>
      <c r="C10" s="6" t="s">
        <v>27</v>
      </c>
      <c r="D10" s="6" t="s">
        <v>47</v>
      </c>
      <c r="E10" s="19" t="s">
        <v>5</v>
      </c>
      <c r="F10" s="6">
        <v>2</v>
      </c>
      <c r="G10" s="6" t="s">
        <v>44</v>
      </c>
      <c r="H10" s="6" t="s">
        <v>44</v>
      </c>
      <c r="I10" s="6" t="s">
        <v>44</v>
      </c>
      <c r="J10" s="6" t="s">
        <v>44</v>
      </c>
      <c r="K10" s="6" t="s">
        <v>44</v>
      </c>
      <c r="L10" s="6" t="s">
        <v>44</v>
      </c>
      <c r="M10" s="6">
        <v>2023</v>
      </c>
      <c r="O10" s="43"/>
      <c r="P10" s="23" t="s">
        <v>39</v>
      </c>
      <c r="Q10" s="6" t="s">
        <v>28</v>
      </c>
      <c r="R10" s="6" t="s">
        <v>49</v>
      </c>
      <c r="S10" s="19" t="s">
        <v>6</v>
      </c>
      <c r="T10" s="6">
        <v>2</v>
      </c>
      <c r="U10" s="6" t="s">
        <v>44</v>
      </c>
      <c r="V10" s="6" t="s">
        <v>44</v>
      </c>
      <c r="W10" s="6" t="s">
        <v>44</v>
      </c>
      <c r="X10" s="6" t="s">
        <v>44</v>
      </c>
      <c r="Y10" s="6" t="s">
        <v>44</v>
      </c>
      <c r="Z10" s="6" t="s">
        <v>44</v>
      </c>
      <c r="AA10" s="6">
        <v>2023</v>
      </c>
    </row>
    <row r="11" spans="1:27" ht="19">
      <c r="A11" s="43"/>
      <c r="B11" s="23" t="s">
        <v>39</v>
      </c>
      <c r="C11" s="6" t="s">
        <v>28</v>
      </c>
      <c r="D11" s="6" t="s">
        <v>49</v>
      </c>
      <c r="E11" s="19" t="s">
        <v>6</v>
      </c>
      <c r="F11" s="6">
        <v>2</v>
      </c>
      <c r="G11" s="6"/>
      <c r="H11" s="6"/>
      <c r="I11" s="6" t="s">
        <v>44</v>
      </c>
      <c r="J11" s="6" t="s">
        <v>44</v>
      </c>
      <c r="K11" s="6" t="s">
        <v>44</v>
      </c>
      <c r="L11" s="6" t="s">
        <v>44</v>
      </c>
      <c r="M11" s="6">
        <v>2021</v>
      </c>
      <c r="O11" s="43"/>
      <c r="P11" s="6" t="s">
        <v>72</v>
      </c>
      <c r="Q11" s="6" t="s">
        <v>112</v>
      </c>
      <c r="R11" s="6" t="s">
        <v>50</v>
      </c>
      <c r="S11" s="19" t="s">
        <v>7</v>
      </c>
      <c r="T11" s="6">
        <v>2</v>
      </c>
      <c r="U11" s="6" t="s">
        <v>44</v>
      </c>
      <c r="V11" s="6"/>
      <c r="W11" s="6" t="s">
        <v>44</v>
      </c>
      <c r="X11" s="6" t="s">
        <v>44</v>
      </c>
      <c r="Y11" s="6" t="s">
        <v>44</v>
      </c>
      <c r="Z11" s="6" t="s">
        <v>44</v>
      </c>
      <c r="AA11" s="6">
        <v>2021</v>
      </c>
    </row>
    <row r="12" spans="1:27" ht="19">
      <c r="A12" s="43"/>
      <c r="B12" s="6" t="s">
        <v>40</v>
      </c>
      <c r="C12" s="6" t="s">
        <v>29</v>
      </c>
      <c r="D12" s="6" t="s">
        <v>50</v>
      </c>
      <c r="E12" s="19" t="s">
        <v>7</v>
      </c>
      <c r="F12" s="6">
        <v>2</v>
      </c>
      <c r="G12" s="6" t="s">
        <v>44</v>
      </c>
      <c r="H12" s="6" t="s">
        <v>44</v>
      </c>
      <c r="I12" s="6" t="s">
        <v>44</v>
      </c>
      <c r="J12" s="6"/>
      <c r="K12" s="6" t="s">
        <v>44</v>
      </c>
      <c r="L12" s="6" t="s">
        <v>44</v>
      </c>
      <c r="M12" s="6">
        <v>2022</v>
      </c>
      <c r="O12" s="43"/>
      <c r="P12" s="6" t="s">
        <v>73</v>
      </c>
      <c r="Q12" s="6" t="s">
        <v>113</v>
      </c>
      <c r="R12" s="6" t="s">
        <v>62</v>
      </c>
      <c r="S12" s="6" t="s">
        <v>11</v>
      </c>
      <c r="T12" s="6">
        <v>3</v>
      </c>
      <c r="U12" s="6" t="s">
        <v>44</v>
      </c>
      <c r="V12" s="6" t="s">
        <v>44</v>
      </c>
      <c r="W12" s="6" t="s">
        <v>44</v>
      </c>
      <c r="X12" s="6" t="s">
        <v>44</v>
      </c>
      <c r="Y12" s="6" t="s">
        <v>44</v>
      </c>
      <c r="Z12" s="6" t="s">
        <v>44</v>
      </c>
      <c r="AA12" s="6">
        <v>2020</v>
      </c>
    </row>
    <row r="13" spans="1:27" ht="19">
      <c r="A13" s="43"/>
      <c r="B13" s="6" t="s">
        <v>41</v>
      </c>
      <c r="C13" s="6" t="s">
        <v>30</v>
      </c>
      <c r="D13" s="6" t="s">
        <v>50</v>
      </c>
      <c r="E13" s="19" t="s">
        <v>7</v>
      </c>
      <c r="F13" s="6">
        <v>3</v>
      </c>
      <c r="G13" s="6" t="s">
        <v>44</v>
      </c>
      <c r="H13" s="6"/>
      <c r="I13" s="6" t="s">
        <v>44</v>
      </c>
      <c r="J13" s="6" t="s">
        <v>44</v>
      </c>
      <c r="K13" s="6" t="s">
        <v>44</v>
      </c>
      <c r="L13" s="6" t="s">
        <v>45</v>
      </c>
      <c r="M13" s="6">
        <v>2021</v>
      </c>
      <c r="O13" s="43"/>
      <c r="P13" s="6" t="s">
        <v>74</v>
      </c>
      <c r="Q13" s="6" t="s">
        <v>114</v>
      </c>
      <c r="R13" s="6" t="s">
        <v>63</v>
      </c>
      <c r="S13" s="6" t="s">
        <v>67</v>
      </c>
      <c r="T13" s="6">
        <v>2</v>
      </c>
      <c r="U13" s="6" t="s">
        <v>44</v>
      </c>
      <c r="V13" s="6" t="s">
        <v>44</v>
      </c>
      <c r="W13" s="6" t="s">
        <v>44</v>
      </c>
      <c r="X13" s="6"/>
      <c r="Y13" s="6" t="s">
        <v>44</v>
      </c>
      <c r="Z13" s="6" t="s">
        <v>44</v>
      </c>
      <c r="AA13" s="6">
        <v>2021</v>
      </c>
    </row>
    <row r="14" spans="1:27" ht="19">
      <c r="A14" s="43"/>
      <c r="B14" s="6" t="s">
        <v>42</v>
      </c>
      <c r="C14" s="6" t="s">
        <v>31</v>
      </c>
      <c r="D14" s="6" t="s">
        <v>51</v>
      </c>
      <c r="E14" s="6" t="s">
        <v>8</v>
      </c>
      <c r="F14" s="6">
        <v>3</v>
      </c>
      <c r="G14" s="6"/>
      <c r="H14" s="6" t="s">
        <v>44</v>
      </c>
      <c r="I14" s="6" t="s">
        <v>44</v>
      </c>
      <c r="J14" s="6" t="s">
        <v>44</v>
      </c>
      <c r="K14" s="6" t="s">
        <v>44</v>
      </c>
      <c r="L14" s="6" t="s">
        <v>44</v>
      </c>
      <c r="M14" s="6">
        <v>2023</v>
      </c>
      <c r="O14" s="43"/>
      <c r="P14" s="23" t="s">
        <v>38</v>
      </c>
      <c r="Q14" s="6" t="s">
        <v>27</v>
      </c>
      <c r="R14" s="6" t="s">
        <v>47</v>
      </c>
      <c r="S14" s="19" t="s">
        <v>5</v>
      </c>
      <c r="T14" s="6">
        <v>2</v>
      </c>
      <c r="U14" s="6"/>
      <c r="V14" s="6" t="s">
        <v>44</v>
      </c>
      <c r="W14" s="6" t="s">
        <v>44</v>
      </c>
      <c r="X14" s="6" t="s">
        <v>44</v>
      </c>
      <c r="Y14" s="6" t="s">
        <v>44</v>
      </c>
      <c r="Z14" s="6" t="s">
        <v>44</v>
      </c>
      <c r="AA14" s="6">
        <v>2023</v>
      </c>
    </row>
    <row r="15" spans="1:27" ht="19">
      <c r="A15" s="43"/>
      <c r="B15" s="6" t="s">
        <v>43</v>
      </c>
      <c r="C15" s="21" t="s">
        <v>32</v>
      </c>
      <c r="D15" s="21" t="s">
        <v>52</v>
      </c>
      <c r="E15" s="21" t="s">
        <v>9</v>
      </c>
      <c r="F15" s="6">
        <v>2</v>
      </c>
      <c r="G15" s="6" t="s">
        <v>44</v>
      </c>
      <c r="H15" s="6" t="s">
        <v>44</v>
      </c>
      <c r="I15" s="6" t="s">
        <v>44</v>
      </c>
      <c r="J15" s="6"/>
      <c r="K15" s="6" t="s">
        <v>44</v>
      </c>
      <c r="L15" s="6" t="s">
        <v>44</v>
      </c>
      <c r="M15" s="6">
        <v>2022</v>
      </c>
      <c r="O15" s="43"/>
      <c r="P15" s="6" t="s">
        <v>53</v>
      </c>
      <c r="Q15" s="6" t="s">
        <v>56</v>
      </c>
      <c r="R15" s="21" t="s">
        <v>47</v>
      </c>
      <c r="S15" s="24" t="s">
        <v>5</v>
      </c>
      <c r="T15" s="6">
        <v>2</v>
      </c>
      <c r="U15" s="6" t="s">
        <v>44</v>
      </c>
      <c r="V15" s="6"/>
      <c r="W15" s="6" t="s">
        <v>44</v>
      </c>
      <c r="X15" s="6" t="s">
        <v>44</v>
      </c>
      <c r="Y15" s="6" t="s">
        <v>44</v>
      </c>
      <c r="Z15" s="6" t="s">
        <v>45</v>
      </c>
      <c r="AA15" s="6">
        <v>2022</v>
      </c>
    </row>
    <row r="16" spans="1:27" ht="19">
      <c r="A16" s="43"/>
      <c r="B16" s="6" t="s">
        <v>58</v>
      </c>
      <c r="C16" s="6" t="s">
        <v>55</v>
      </c>
      <c r="D16" s="6" t="s">
        <v>48</v>
      </c>
      <c r="E16" s="6" t="s">
        <v>10</v>
      </c>
      <c r="F16" s="6">
        <v>2</v>
      </c>
      <c r="G16" s="6" t="s">
        <v>44</v>
      </c>
      <c r="H16" s="6" t="s">
        <v>44</v>
      </c>
      <c r="I16" s="6" t="s">
        <v>44</v>
      </c>
      <c r="J16" s="6" t="s">
        <v>44</v>
      </c>
      <c r="K16" s="6" t="s">
        <v>44</v>
      </c>
      <c r="L16" s="6" t="s">
        <v>44</v>
      </c>
      <c r="M16" s="6">
        <v>2020</v>
      </c>
      <c r="O16" s="43"/>
      <c r="P16" s="29"/>
      <c r="Q16" s="29"/>
      <c r="R16" s="17"/>
      <c r="S16" s="17"/>
      <c r="T16" s="17"/>
      <c r="U16" s="17"/>
      <c r="V16" s="17"/>
      <c r="W16" s="17"/>
      <c r="X16" s="17"/>
      <c r="Y16" s="17"/>
      <c r="Z16" s="17"/>
      <c r="AA16" s="6"/>
    </row>
    <row r="17" spans="1:13">
      <c r="M17" s="18"/>
    </row>
    <row r="18" spans="1:13" ht="19">
      <c r="B18" s="19"/>
      <c r="C18" s="41" t="s">
        <v>105</v>
      </c>
    </row>
    <row r="19" spans="1:13" ht="19">
      <c r="B19" s="23"/>
      <c r="C19" s="41" t="s">
        <v>104</v>
      </c>
    </row>
    <row r="20" spans="1:13" ht="19">
      <c r="B20" s="41"/>
      <c r="C20" s="41"/>
    </row>
    <row r="21" spans="1:13" ht="19">
      <c r="B21" s="41"/>
      <c r="C21" s="41"/>
    </row>
    <row r="22" spans="1:13" ht="21">
      <c r="A22" s="39" t="s">
        <v>106</v>
      </c>
      <c r="B22" s="40"/>
      <c r="C22" s="40"/>
    </row>
    <row r="23" spans="1:13">
      <c r="J23" s="31" t="s">
        <v>64</v>
      </c>
      <c r="K23" s="32"/>
      <c r="L23" s="32">
        <v>15</v>
      </c>
    </row>
    <row r="24" spans="1:13">
      <c r="J24" s="31" t="s">
        <v>65</v>
      </c>
      <c r="K24" s="32"/>
      <c r="L24" s="32">
        <v>13</v>
      </c>
    </row>
    <row r="25" spans="1:13" ht="34">
      <c r="J25" s="28" t="s">
        <v>68</v>
      </c>
      <c r="K25" s="32"/>
      <c r="L25" s="32">
        <v>11</v>
      </c>
    </row>
    <row r="26" spans="1:13" ht="34">
      <c r="J26" s="28" t="s">
        <v>69</v>
      </c>
      <c r="K26" s="32" t="s">
        <v>5</v>
      </c>
      <c r="L26" s="30">
        <f>4/15%</f>
        <v>26.666666666666668</v>
      </c>
    </row>
    <row r="27" spans="1:13">
      <c r="J27" s="29"/>
      <c r="K27" s="32" t="s">
        <v>75</v>
      </c>
      <c r="L27" s="30">
        <f>2/15%</f>
        <v>13.333333333333334</v>
      </c>
    </row>
    <row r="28" spans="1:13">
      <c r="J28" s="29"/>
      <c r="K28" s="32" t="s">
        <v>7</v>
      </c>
      <c r="L28" s="30">
        <f>3/15%</f>
        <v>20</v>
      </c>
    </row>
    <row r="29" spans="1:13">
      <c r="J29" s="29"/>
      <c r="K29" s="32" t="s">
        <v>8</v>
      </c>
      <c r="L29" s="30">
        <f>1/15%</f>
        <v>6.666666666666667</v>
      </c>
    </row>
    <row r="30" spans="1:13">
      <c r="J30" s="29"/>
      <c r="K30" s="32" t="s">
        <v>9</v>
      </c>
      <c r="L30" s="30">
        <f>1/15%</f>
        <v>6.666666666666667</v>
      </c>
    </row>
    <row r="31" spans="1:13">
      <c r="J31" s="29"/>
      <c r="K31" s="32" t="s">
        <v>10</v>
      </c>
      <c r="L31" s="30">
        <f>1/15%</f>
        <v>6.666666666666667</v>
      </c>
    </row>
    <row r="32" spans="1:13">
      <c r="J32" s="29"/>
      <c r="K32" s="32" t="s">
        <v>11</v>
      </c>
      <c r="L32" s="30">
        <f t="shared" ref="L32:L34" si="0">1/15%</f>
        <v>6.666666666666667</v>
      </c>
    </row>
    <row r="33" spans="10:12">
      <c r="J33" s="29"/>
      <c r="K33" s="32" t="s">
        <v>66</v>
      </c>
      <c r="L33" s="30">
        <f t="shared" si="0"/>
        <v>6.666666666666667</v>
      </c>
    </row>
    <row r="34" spans="10:12">
      <c r="J34" s="29"/>
      <c r="K34" s="32" t="s">
        <v>67</v>
      </c>
      <c r="L34" s="30">
        <f t="shared" si="0"/>
        <v>6.666666666666667</v>
      </c>
    </row>
    <row r="35" spans="10:12" ht="51">
      <c r="J35" s="28" t="s">
        <v>76</v>
      </c>
      <c r="K35" s="32"/>
      <c r="L35" s="32"/>
    </row>
    <row r="36" spans="10:12">
      <c r="J36" s="29"/>
      <c r="K36" s="32" t="s">
        <v>77</v>
      </c>
      <c r="L36" s="30">
        <f>12/15%</f>
        <v>80</v>
      </c>
    </row>
    <row r="37" spans="10:12">
      <c r="J37" s="29"/>
      <c r="K37" s="32" t="s">
        <v>78</v>
      </c>
      <c r="L37" s="32">
        <f>3/15%</f>
        <v>20</v>
      </c>
    </row>
    <row r="38" spans="10:12" ht="51">
      <c r="J38" s="28" t="s">
        <v>79</v>
      </c>
      <c r="K38" s="32" t="s">
        <v>80</v>
      </c>
      <c r="L38" s="30">
        <f>12/15%</f>
        <v>80</v>
      </c>
    </row>
    <row r="39" spans="10:12">
      <c r="J39" s="29"/>
      <c r="K39" s="32" t="s">
        <v>81</v>
      </c>
      <c r="L39" s="30">
        <f>9/15%</f>
        <v>60</v>
      </c>
    </row>
    <row r="40" spans="10:12">
      <c r="J40" s="29"/>
      <c r="K40" s="32" t="s">
        <v>82</v>
      </c>
      <c r="L40" s="30">
        <f>15/15%</f>
        <v>100</v>
      </c>
    </row>
    <row r="41" spans="10:12">
      <c r="J41" s="29"/>
      <c r="K41" s="32" t="s">
        <v>83</v>
      </c>
      <c r="L41" s="30">
        <f>10/15%</f>
        <v>66.666666666666671</v>
      </c>
    </row>
    <row r="42" spans="10:12" ht="51">
      <c r="J42" s="28" t="s">
        <v>84</v>
      </c>
      <c r="K42" s="32"/>
      <c r="L42" s="29"/>
    </row>
    <row r="43" spans="10:12">
      <c r="J43" s="29"/>
      <c r="K43" s="32">
        <v>2020</v>
      </c>
      <c r="L43" s="30">
        <f>2/15%</f>
        <v>13.333333333333334</v>
      </c>
    </row>
    <row r="44" spans="10:12">
      <c r="J44" s="29"/>
      <c r="K44" s="32">
        <v>2021</v>
      </c>
      <c r="L44" s="30">
        <f>4/15%</f>
        <v>26.666666666666668</v>
      </c>
    </row>
    <row r="45" spans="10:12">
      <c r="J45" s="29"/>
      <c r="K45" s="32">
        <v>2022</v>
      </c>
      <c r="L45" s="30">
        <f>3/15%</f>
        <v>20</v>
      </c>
    </row>
    <row r="46" spans="10:12">
      <c r="J46" s="29"/>
      <c r="K46" s="32">
        <v>2023</v>
      </c>
      <c r="L46" s="30">
        <f>6/15%</f>
        <v>40</v>
      </c>
    </row>
    <row r="47" spans="10:12" ht="51">
      <c r="J47" s="28" t="s">
        <v>85</v>
      </c>
      <c r="K47" s="32"/>
      <c r="L47" s="33">
        <f>13/15%</f>
        <v>86.666666666666671</v>
      </c>
    </row>
    <row r="48" spans="10:12" ht="68">
      <c r="J48" s="28" t="s">
        <v>86</v>
      </c>
      <c r="K48" s="32"/>
      <c r="L48" s="29">
        <v>100</v>
      </c>
    </row>
  </sheetData>
  <mergeCells count="4">
    <mergeCell ref="G7:J7"/>
    <mergeCell ref="A9:A16"/>
    <mergeCell ref="U7:X7"/>
    <mergeCell ref="O9:O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device information</vt:lpstr>
      <vt:lpstr>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</dc:creator>
  <cp:lastModifiedBy>AM</cp:lastModifiedBy>
  <dcterms:created xsi:type="dcterms:W3CDTF">2023-02-17T00:30:58Z</dcterms:created>
  <dcterms:modified xsi:type="dcterms:W3CDTF">2023-08-08T07:14:13Z</dcterms:modified>
</cp:coreProperties>
</file>